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GEPOF-FA\07.FMAATM - UO 0805\Prestação de Contas 2025\"/>
    </mc:Choice>
  </mc:AlternateContent>
  <xr:revisionPtr revIDLastSave="0" documentId="13_ncr:1_{CB664B1A-5407-4B17-A0D9-8C86FB725DC9}" xr6:coauthVersionLast="47" xr6:coauthVersionMax="47" xr10:uidLastSave="{00000000-0000-0000-0000-000000000000}"/>
  <bookViews>
    <workbookView xWindow="-120" yWindow="-120" windowWidth="29040" windowHeight="15720" xr2:uid="{667FE53C-7AC2-44A5-983D-4241C3227D70}"/>
  </bookViews>
  <sheets>
    <sheet name="valor resgatesXpagament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17" i="1"/>
  <c r="G6" i="1"/>
  <c r="F18" i="1"/>
  <c r="H18" i="1"/>
  <c r="I18" i="1"/>
  <c r="E18" i="1"/>
  <c r="G18" i="1" l="1"/>
</calcChain>
</file>

<file path=xl/sharedStrings.xml><?xml version="1.0" encoding="utf-8"?>
<sst xmlns="http://schemas.openxmlformats.org/spreadsheetml/2006/main" count="15" uniqueCount="13">
  <si>
    <t>COMPARATIVO VALOR RESGATE X PAGAMENTO</t>
  </si>
  <si>
    <t>MÊS</t>
  </si>
  <si>
    <t>VALOR RESGATE</t>
  </si>
  <si>
    <t xml:space="preserve">VALOR PAGO </t>
  </si>
  <si>
    <t>RENTABILIDADE</t>
  </si>
  <si>
    <t>APLICAÇÃO</t>
  </si>
  <si>
    <t>DADOS EXTRATOS DE CONTA CORRENTE X EXTRATO APLICAÇÃO X RELATÓRIO DE CONTAS PAGAS</t>
  </si>
  <si>
    <t>OBSERVAÇÃO</t>
  </si>
  <si>
    <t>TOTAL</t>
  </si>
  <si>
    <t>DIFERENÇA</t>
  </si>
  <si>
    <t>crédito referente a devolução de diária</t>
  </si>
  <si>
    <t>valor resgate superior ao valor pago</t>
  </si>
  <si>
    <t>Valor R$ 232.893,24 refere-se a fonte 1.1754.790 / CONVENIO PNAFM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</si>
</sst>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7" fontId="0" fillId="0" borderId="0" xfId="0" applyNumberFormat="1"/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4" fontId="0" fillId="0" borderId="0" xfId="0" applyNumberFormat="1"/>
    <xf numFmtId="0" fontId="2" fillId="0" borderId="1" xfId="0" applyFont="1" applyBorder="1" applyAlignment="1">
      <alignment horizontal="center"/>
    </xf>
    <xf numFmtId="17" fontId="2" fillId="0" borderId="1" xfId="0" applyNumberFormat="1" applyFont="1" applyBorder="1" applyAlignment="1">
      <alignment horizontal="center"/>
    </xf>
    <xf numFmtId="0" fontId="0" fillId="0" borderId="1" xfId="0" applyBorder="1"/>
    <xf numFmtId="4" fontId="4" fillId="0" borderId="1" xfId="0" applyNumberFormat="1" applyFont="1" applyBorder="1"/>
    <xf numFmtId="4" fontId="4" fillId="4" borderId="1" xfId="0" applyNumberFormat="1" applyFont="1" applyFill="1" applyBorder="1"/>
    <xf numFmtId="4" fontId="0" fillId="0" borderId="1" xfId="0" applyNumberFormat="1" applyFont="1" applyBorder="1"/>
    <xf numFmtId="4" fontId="1" fillId="0" borderId="1" xfId="0" applyNumberFormat="1" applyFont="1" applyBorder="1"/>
    <xf numFmtId="4" fontId="6" fillId="0" borderId="1" xfId="0" applyNumberFormat="1" applyFont="1" applyBorder="1"/>
    <xf numFmtId="4" fontId="7" fillId="0" borderId="1" xfId="0" applyNumberFormat="1" applyFont="1" applyBorder="1"/>
    <xf numFmtId="0" fontId="2" fillId="5" borderId="0" xfId="0" applyFont="1" applyFill="1" applyBorder="1" applyAlignment="1"/>
    <xf numFmtId="0" fontId="3" fillId="5" borderId="0" xfId="0" applyFont="1" applyFill="1" applyBorder="1" applyAlignment="1"/>
    <xf numFmtId="17" fontId="4" fillId="0" borderId="1" xfId="0" applyNumberFormat="1" applyFont="1" applyBorder="1" applyAlignment="1">
      <alignment horizontal="right"/>
    </xf>
    <xf numFmtId="0" fontId="5" fillId="0" borderId="1" xfId="0" applyFont="1" applyBorder="1"/>
    <xf numFmtId="0" fontId="0" fillId="0" borderId="0" xfId="0" applyFill="1"/>
    <xf numFmtId="0" fontId="1" fillId="0" borderId="0" xfId="0" applyFont="1" applyFill="1"/>
    <xf numFmtId="4" fontId="8" fillId="0" borderId="0" xfId="0" applyNumberFormat="1" applyFont="1"/>
    <xf numFmtId="0" fontId="2" fillId="3" borderId="1" xfId="0" applyFont="1" applyFill="1" applyBorder="1" applyAlignment="1">
      <alignment horizont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72</xdr:row>
      <xdr:rowOff>0</xdr:rowOff>
    </xdr:from>
    <xdr:to>
      <xdr:col>9</xdr:col>
      <xdr:colOff>3220018</xdr:colOff>
      <xdr:row>83</xdr:row>
      <xdr:rowOff>66977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2A7AEDF4-EC24-665E-BB2C-ED8239FCE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72250" y="13801725"/>
          <a:ext cx="4067743" cy="21624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4F595-2523-4F51-A6C1-43ECDAF5DD00}">
  <dimension ref="D2:U34"/>
  <sheetViews>
    <sheetView tabSelected="1" workbookViewId="0">
      <selection activeCell="J28" sqref="J28"/>
    </sheetView>
  </sheetViews>
  <sheetFormatPr defaultRowHeight="15" x14ac:dyDescent="0.25"/>
  <cols>
    <col min="5" max="5" width="15.85546875" customWidth="1"/>
    <col min="6" max="6" width="14.42578125" customWidth="1"/>
    <col min="7" max="7" width="15.5703125" customWidth="1"/>
    <col min="8" max="8" width="16.140625" customWidth="1"/>
    <col min="9" max="9" width="12.7109375" customWidth="1"/>
    <col min="10" max="10" width="61.5703125" bestFit="1" customWidth="1"/>
    <col min="19" max="20" width="11.7109375" bestFit="1" customWidth="1"/>
  </cols>
  <sheetData>
    <row r="2" spans="4:21" x14ac:dyDescent="0.25">
      <c r="D2" s="2" t="s">
        <v>0</v>
      </c>
      <c r="E2" s="2"/>
      <c r="F2" s="2"/>
      <c r="G2" s="2"/>
      <c r="H2" s="2"/>
      <c r="I2" s="2"/>
      <c r="J2" s="2"/>
      <c r="K2" s="14"/>
    </row>
    <row r="3" spans="4:21" x14ac:dyDescent="0.25">
      <c r="D3" s="3" t="s">
        <v>6</v>
      </c>
      <c r="E3" s="3"/>
      <c r="F3" s="3"/>
      <c r="G3" s="3"/>
      <c r="H3" s="3"/>
      <c r="I3" s="3"/>
      <c r="J3" s="3"/>
      <c r="K3" s="15"/>
    </row>
    <row r="5" spans="4:21" x14ac:dyDescent="0.25">
      <c r="D5" s="5" t="s">
        <v>1</v>
      </c>
      <c r="E5" s="5" t="s">
        <v>2</v>
      </c>
      <c r="F5" s="5" t="s">
        <v>3</v>
      </c>
      <c r="G5" s="5" t="s">
        <v>9</v>
      </c>
      <c r="H5" s="5" t="s">
        <v>4</v>
      </c>
      <c r="I5" s="5" t="s">
        <v>5</v>
      </c>
      <c r="J5" s="21" t="s">
        <v>7</v>
      </c>
      <c r="S5" s="4"/>
      <c r="T5" s="4"/>
      <c r="U5" s="4"/>
    </row>
    <row r="6" spans="4:21" x14ac:dyDescent="0.25">
      <c r="D6" s="6">
        <v>45658</v>
      </c>
      <c r="E6" s="10">
        <v>46280.55</v>
      </c>
      <c r="F6" s="10">
        <v>279173.78999999998</v>
      </c>
      <c r="G6" s="12">
        <f>E6-F6</f>
        <v>-232893.24</v>
      </c>
      <c r="H6" s="10">
        <v>73042.77</v>
      </c>
      <c r="I6" s="10"/>
      <c r="J6" s="22" t="s">
        <v>12</v>
      </c>
      <c r="S6" s="4"/>
      <c r="T6" s="4"/>
      <c r="U6" s="4"/>
    </row>
    <row r="7" spans="4:21" x14ac:dyDescent="0.25">
      <c r="D7" s="6">
        <v>45689</v>
      </c>
      <c r="E7" s="10">
        <v>23066.75</v>
      </c>
      <c r="F7" s="10">
        <v>23133.09</v>
      </c>
      <c r="G7" s="11">
        <f t="shared" ref="G7:G17" si="0">E7-F7</f>
        <v>-66.340000000000146</v>
      </c>
      <c r="H7" s="10">
        <v>68579.66</v>
      </c>
      <c r="I7" s="10"/>
      <c r="J7" s="7" t="s">
        <v>10</v>
      </c>
      <c r="S7" s="4"/>
      <c r="T7" s="4"/>
      <c r="U7" s="4"/>
    </row>
    <row r="8" spans="4:21" x14ac:dyDescent="0.25">
      <c r="D8" s="6">
        <v>45717</v>
      </c>
      <c r="E8" s="10">
        <v>25401.26</v>
      </c>
      <c r="F8" s="10">
        <v>25401.26</v>
      </c>
      <c r="G8" s="12">
        <f t="shared" si="0"/>
        <v>0</v>
      </c>
      <c r="H8" s="10">
        <v>67565</v>
      </c>
      <c r="I8" s="10"/>
      <c r="J8" s="7"/>
      <c r="S8" s="4"/>
      <c r="T8" s="4"/>
    </row>
    <row r="9" spans="4:21" x14ac:dyDescent="0.25">
      <c r="D9" s="6">
        <v>45748</v>
      </c>
      <c r="E9" s="10">
        <v>26986.98</v>
      </c>
      <c r="F9" s="10">
        <v>26986.98</v>
      </c>
      <c r="G9" s="12">
        <f t="shared" si="0"/>
        <v>0</v>
      </c>
      <c r="H9" s="10">
        <v>80726.23</v>
      </c>
      <c r="I9" s="10"/>
      <c r="J9" s="7"/>
      <c r="S9" s="4"/>
      <c r="T9" s="4"/>
      <c r="U9" s="4"/>
    </row>
    <row r="10" spans="4:21" x14ac:dyDescent="0.25">
      <c r="D10" s="6">
        <v>45778</v>
      </c>
      <c r="E10" s="10">
        <v>35487.57</v>
      </c>
      <c r="F10" s="10">
        <v>35877.57</v>
      </c>
      <c r="G10" s="11">
        <f t="shared" si="0"/>
        <v>-390</v>
      </c>
      <c r="H10" s="10">
        <v>101589.16</v>
      </c>
      <c r="I10" s="10"/>
      <c r="J10" s="7" t="s">
        <v>10</v>
      </c>
      <c r="S10" s="4"/>
      <c r="T10" s="4"/>
    </row>
    <row r="11" spans="4:21" x14ac:dyDescent="0.25">
      <c r="D11" s="6">
        <v>45809</v>
      </c>
      <c r="E11" s="10">
        <v>14109.81</v>
      </c>
      <c r="F11" s="10">
        <v>14109.81</v>
      </c>
      <c r="G11" s="12">
        <f t="shared" si="0"/>
        <v>0</v>
      </c>
      <c r="H11" s="10">
        <v>98283.93</v>
      </c>
      <c r="I11" s="10"/>
      <c r="J11" s="7"/>
      <c r="S11" s="4"/>
      <c r="T11" s="4"/>
      <c r="U11" s="4"/>
    </row>
    <row r="12" spans="4:21" x14ac:dyDescent="0.25">
      <c r="D12" s="6">
        <v>45839</v>
      </c>
      <c r="E12" s="10">
        <v>17594.97</v>
      </c>
      <c r="F12" s="10">
        <v>19889.560000000001</v>
      </c>
      <c r="G12" s="11">
        <f t="shared" si="0"/>
        <v>-2294.59</v>
      </c>
      <c r="H12" s="10">
        <v>115590.3</v>
      </c>
      <c r="I12" s="10"/>
      <c r="J12" s="7"/>
      <c r="S12" s="4"/>
      <c r="T12" s="4"/>
    </row>
    <row r="13" spans="4:21" x14ac:dyDescent="0.25">
      <c r="D13" s="6">
        <v>45870</v>
      </c>
      <c r="E13" s="10">
        <v>66530.31</v>
      </c>
      <c r="F13" s="10">
        <v>66530.31</v>
      </c>
      <c r="G13" s="12">
        <f t="shared" si="0"/>
        <v>0</v>
      </c>
      <c r="H13" s="10">
        <v>105503.29</v>
      </c>
      <c r="I13" s="10"/>
      <c r="J13" s="7"/>
      <c r="S13" s="4"/>
      <c r="T13" s="4"/>
    </row>
    <row r="14" spans="4:21" x14ac:dyDescent="0.25">
      <c r="D14" s="6">
        <v>45901</v>
      </c>
      <c r="E14" s="10">
        <v>342905.06</v>
      </c>
      <c r="F14" s="10">
        <v>342905.06</v>
      </c>
      <c r="G14" s="12">
        <f t="shared" si="0"/>
        <v>0</v>
      </c>
      <c r="H14" s="10">
        <v>109926.76</v>
      </c>
      <c r="I14" s="10">
        <v>8869994.1099999994</v>
      </c>
      <c r="J14" s="7" t="s">
        <v>10</v>
      </c>
      <c r="S14" s="4"/>
      <c r="T14" s="4"/>
    </row>
    <row r="15" spans="4:21" x14ac:dyDescent="0.25">
      <c r="D15" s="6">
        <v>45931</v>
      </c>
      <c r="E15" s="10">
        <v>22027.27</v>
      </c>
      <c r="F15" s="10">
        <v>19027.27</v>
      </c>
      <c r="G15" s="13">
        <f t="shared" si="0"/>
        <v>3000</v>
      </c>
      <c r="H15" s="10">
        <v>111028.31</v>
      </c>
      <c r="I15" s="10"/>
      <c r="J15" s="7" t="s">
        <v>11</v>
      </c>
      <c r="S15" s="4"/>
      <c r="T15" s="4"/>
    </row>
    <row r="16" spans="4:21" x14ac:dyDescent="0.25">
      <c r="D16" s="6">
        <v>45962</v>
      </c>
      <c r="E16" s="10">
        <v>60438.51</v>
      </c>
      <c r="F16" s="10">
        <v>63438.51</v>
      </c>
      <c r="G16" s="11">
        <f t="shared" si="0"/>
        <v>-3000</v>
      </c>
      <c r="H16" s="10">
        <v>95008.3</v>
      </c>
      <c r="I16" s="10"/>
      <c r="J16" s="7"/>
      <c r="S16" s="4"/>
      <c r="T16" s="4"/>
    </row>
    <row r="17" spans="4:20" x14ac:dyDescent="0.25">
      <c r="D17" s="6">
        <v>45992</v>
      </c>
      <c r="E17" s="10">
        <v>30391.63</v>
      </c>
      <c r="F17" s="10">
        <v>30391.63</v>
      </c>
      <c r="G17" s="12">
        <f t="shared" si="0"/>
        <v>0</v>
      </c>
      <c r="H17" s="10">
        <v>110579.1</v>
      </c>
      <c r="I17" s="10"/>
      <c r="J17" s="7"/>
      <c r="S17" s="4"/>
      <c r="T17" s="4"/>
    </row>
    <row r="18" spans="4:20" ht="21.75" customHeight="1" x14ac:dyDescent="0.25">
      <c r="D18" s="16" t="s">
        <v>8</v>
      </c>
      <c r="E18" s="8">
        <f>SUM(E6:E17)</f>
        <v>711220.67</v>
      </c>
      <c r="F18" s="9">
        <f t="shared" ref="F18:I18" si="1">SUM(F6:F17)</f>
        <v>946864.84</v>
      </c>
      <c r="G18" s="8">
        <f t="shared" si="1"/>
        <v>-235644.16999999998</v>
      </c>
      <c r="H18" s="9">
        <f t="shared" si="1"/>
        <v>1137422.81</v>
      </c>
      <c r="I18" s="8">
        <f t="shared" si="1"/>
        <v>8869994.1099999994</v>
      </c>
      <c r="J18" s="17"/>
      <c r="S18" s="4"/>
      <c r="T18" s="4"/>
    </row>
    <row r="19" spans="4:20" x14ac:dyDescent="0.25">
      <c r="D19" s="1"/>
    </row>
    <row r="20" spans="4:20" x14ac:dyDescent="0.25">
      <c r="D20" s="1"/>
    </row>
    <row r="21" spans="4:20" x14ac:dyDescent="0.25">
      <c r="D21" s="1"/>
      <c r="H21" s="20"/>
      <c r="I21" s="4"/>
    </row>
    <row r="22" spans="4:20" x14ac:dyDescent="0.25">
      <c r="D22" s="1"/>
      <c r="F22" s="4"/>
      <c r="H22" s="20"/>
    </row>
    <row r="23" spans="4:20" x14ac:dyDescent="0.25">
      <c r="D23" s="1"/>
      <c r="H23" s="20"/>
    </row>
    <row r="24" spans="4:20" x14ac:dyDescent="0.25">
      <c r="D24" s="1"/>
      <c r="H24" s="20"/>
      <c r="P24" s="18"/>
      <c r="Q24" s="18"/>
      <c r="R24" s="18"/>
      <c r="S24" s="18"/>
    </row>
    <row r="25" spans="4:20" x14ac:dyDescent="0.25">
      <c r="D25" s="1"/>
      <c r="P25" s="18"/>
      <c r="Q25" s="19"/>
      <c r="R25" s="18"/>
      <c r="S25" s="18"/>
    </row>
    <row r="26" spans="4:20" x14ac:dyDescent="0.25">
      <c r="D26" s="1"/>
      <c r="H26" s="20"/>
      <c r="I26" s="4"/>
      <c r="P26" s="18"/>
      <c r="Q26" s="18"/>
      <c r="R26" s="18"/>
      <c r="S26" s="18"/>
    </row>
    <row r="27" spans="4:20" x14ac:dyDescent="0.25">
      <c r="D27" s="1"/>
      <c r="H27" s="4"/>
      <c r="P27" s="18"/>
      <c r="Q27" s="18"/>
      <c r="R27" s="18"/>
      <c r="S27" s="18"/>
    </row>
    <row r="28" spans="4:20" x14ac:dyDescent="0.25">
      <c r="D28" s="1"/>
      <c r="P28" s="18"/>
      <c r="Q28" s="18"/>
      <c r="R28" s="18"/>
      <c r="S28" s="18"/>
    </row>
    <row r="29" spans="4:20" x14ac:dyDescent="0.25">
      <c r="D29" s="1"/>
      <c r="P29" s="18"/>
      <c r="Q29" s="18"/>
      <c r="R29" s="18"/>
      <c r="S29" s="18"/>
    </row>
    <row r="30" spans="4:20" x14ac:dyDescent="0.25">
      <c r="P30" s="18"/>
      <c r="Q30" s="18"/>
      <c r="R30" s="18"/>
      <c r="S30" s="18"/>
    </row>
    <row r="31" spans="4:20" x14ac:dyDescent="0.25">
      <c r="P31" s="18"/>
      <c r="Q31" s="18"/>
      <c r="R31" s="18"/>
      <c r="S31" s="18"/>
    </row>
    <row r="32" spans="4:20" x14ac:dyDescent="0.25">
      <c r="P32" s="18"/>
      <c r="Q32" s="18"/>
      <c r="R32" s="18"/>
      <c r="S32" s="18"/>
    </row>
    <row r="33" spans="16:19" x14ac:dyDescent="0.25">
      <c r="P33" s="18"/>
      <c r="Q33" s="18"/>
      <c r="R33" s="18"/>
      <c r="S33" s="18"/>
    </row>
    <row r="34" spans="16:19" x14ac:dyDescent="0.25">
      <c r="P34" s="18"/>
      <c r="Q34" s="18"/>
      <c r="R34" s="18"/>
      <c r="S34" s="18"/>
    </row>
  </sheetData>
  <mergeCells count="2">
    <mergeCell ref="D2:J2"/>
    <mergeCell ref="D3:J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valor resgatesXpagamento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VIVIANE DESIREE MARTINS LUZ PR084342</dc:creator>
  <cp:lastModifiedBy>VIVIANE DESIREE MARTINS LUZ PR084342</cp:lastModifiedBy>
  <dcterms:created xsi:type="dcterms:W3CDTF">2026-04-08T16:04:04Z</dcterms:created>
  <dcterms:modified xsi:type="dcterms:W3CDTF">2026-04-08T22:35:42Z</dcterms:modified>
</cp:coreProperties>
</file>